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15167717\Desktop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2" i="1"/>
  <c r="F16" i="1" l="1"/>
</calcChain>
</file>

<file path=xl/sharedStrings.xml><?xml version="1.0" encoding="utf-8"?>
<sst xmlns="http://schemas.openxmlformats.org/spreadsheetml/2006/main" count="21" uniqueCount="13">
  <si>
    <t>Mês</t>
  </si>
  <si>
    <t>Fonte</t>
  </si>
  <si>
    <t>Grupo</t>
  </si>
  <si>
    <t>Valor</t>
  </si>
  <si>
    <t>Corrente</t>
  </si>
  <si>
    <t>Ano</t>
  </si>
  <si>
    <t>Capital</t>
  </si>
  <si>
    <t>Subtotal 2020</t>
  </si>
  <si>
    <t>Subtotal 2021</t>
  </si>
  <si>
    <t>Total</t>
  </si>
  <si>
    <t>Nota: Descrição das Fontes: 60 (Recursos Diretamente Arrecadados) e 95 (Recursos Recebidos por Danos Advindos de Desastres Socioambientais).</t>
  </si>
  <si>
    <t>Fonte: Armazém Siafi</t>
  </si>
  <si>
    <r>
      <rPr>
        <b/>
        <sz val="16"/>
        <color theme="1"/>
        <rFont val="Calibri"/>
        <family val="2"/>
        <scheme val="minor"/>
      </rPr>
      <t xml:space="preserve">Fundo Estadual de Saúde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</t>
    </r>
    <r>
      <rPr>
        <sz val="14"/>
        <color theme="1"/>
        <rFont val="Calibri"/>
        <family val="2"/>
        <scheme val="minor"/>
      </rPr>
      <t>Enfrentamento ao Coronavírus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  <r>
      <rPr>
        <sz val="12"/>
        <color theme="1"/>
        <rFont val="Calibri"/>
        <family val="2"/>
        <scheme val="minor"/>
      </rPr>
      <t>Recursos Empenhados de Fontes Externas ao Orçamento do Tesouro Estadual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</si>
</sst>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0" fillId="0" borderId="0" xfId="1" applyFont="1"/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0" fillId="0" borderId="0" xfId="0" applyNumberFormat="1"/>
    <xf numFmtId="43" fontId="4" fillId="0" borderId="1" xfId="1" applyFont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showGridLines="0" tabSelected="1" zoomScale="115" zoomScaleNormal="115" workbookViewId="0">
      <selection activeCell="B3" sqref="B3"/>
    </sheetView>
  </sheetViews>
  <sheetFormatPr defaultRowHeight="15" x14ac:dyDescent="0.25"/>
  <cols>
    <col min="1" max="1" width="1.28515625" customWidth="1"/>
    <col min="5" max="5" width="18.7109375" customWidth="1"/>
    <col min="6" max="6" width="18.5703125" customWidth="1"/>
    <col min="7" max="7" width="22" customWidth="1"/>
    <col min="8" max="8" width="15.28515625" bestFit="1" customWidth="1"/>
  </cols>
  <sheetData>
    <row r="1" spans="2:8" ht="85.5" customHeight="1" x14ac:dyDescent="0.25">
      <c r="B1" s="17" t="s">
        <v>12</v>
      </c>
      <c r="C1" s="17"/>
      <c r="D1" s="17"/>
      <c r="E1" s="17"/>
      <c r="F1" s="17"/>
    </row>
    <row r="2" spans="2:8" ht="9" customHeight="1" x14ac:dyDescent="0.25">
      <c r="B2" s="24"/>
      <c r="C2" s="24"/>
      <c r="D2" s="24"/>
      <c r="E2" s="24"/>
      <c r="F2" s="24"/>
    </row>
    <row r="3" spans="2:8" x14ac:dyDescent="0.25">
      <c r="B3" s="5" t="s">
        <v>5</v>
      </c>
      <c r="C3" s="5" t="s">
        <v>0</v>
      </c>
      <c r="D3" s="5" t="s">
        <v>1</v>
      </c>
      <c r="E3" s="5" t="s">
        <v>2</v>
      </c>
      <c r="F3" s="5" t="s">
        <v>3</v>
      </c>
    </row>
    <row r="4" spans="2:8" x14ac:dyDescent="0.25">
      <c r="B4" s="10"/>
      <c r="C4" s="11">
        <v>4</v>
      </c>
      <c r="D4" s="11">
        <v>95</v>
      </c>
      <c r="E4" s="2" t="s">
        <v>6</v>
      </c>
      <c r="F4" s="12">
        <v>43965000</v>
      </c>
    </row>
    <row r="5" spans="2:8" x14ac:dyDescent="0.25">
      <c r="B5" s="16">
        <v>2020</v>
      </c>
      <c r="C5" s="25">
        <v>5</v>
      </c>
      <c r="D5" s="25">
        <v>95</v>
      </c>
      <c r="E5" s="2" t="s">
        <v>4</v>
      </c>
      <c r="F5" s="3">
        <v>11791419.08</v>
      </c>
      <c r="G5" s="1"/>
      <c r="H5" s="6"/>
    </row>
    <row r="6" spans="2:8" x14ac:dyDescent="0.25">
      <c r="B6" s="16"/>
      <c r="C6" s="25"/>
      <c r="D6" s="25"/>
      <c r="E6" s="2" t="s">
        <v>6</v>
      </c>
      <c r="F6" s="3">
        <v>7307776.8600000003</v>
      </c>
      <c r="G6" s="1"/>
      <c r="H6" s="6"/>
    </row>
    <row r="7" spans="2:8" x14ac:dyDescent="0.25">
      <c r="B7" s="16"/>
      <c r="C7" s="14">
        <v>7</v>
      </c>
      <c r="D7" s="14">
        <v>60</v>
      </c>
      <c r="E7" s="2" t="s">
        <v>4</v>
      </c>
      <c r="F7" s="7">
        <v>32810.400000000001</v>
      </c>
    </row>
    <row r="8" spans="2:8" x14ac:dyDescent="0.25">
      <c r="B8" s="16"/>
      <c r="C8" s="15">
        <v>8</v>
      </c>
      <c r="D8" s="14">
        <v>60</v>
      </c>
      <c r="E8" s="2" t="s">
        <v>4</v>
      </c>
      <c r="F8" s="3">
        <v>36091.440000000002</v>
      </c>
    </row>
    <row r="9" spans="2:8" x14ac:dyDescent="0.25">
      <c r="B9" s="16"/>
      <c r="C9" s="26"/>
      <c r="D9" s="2">
        <v>95</v>
      </c>
      <c r="E9" s="2" t="s">
        <v>4</v>
      </c>
      <c r="F9" s="7">
        <v>2980928.62</v>
      </c>
    </row>
    <row r="10" spans="2:8" x14ac:dyDescent="0.25">
      <c r="B10" s="16"/>
      <c r="C10" s="4">
        <v>9</v>
      </c>
      <c r="D10" s="2">
        <v>60</v>
      </c>
      <c r="E10" s="2" t="s">
        <v>6</v>
      </c>
      <c r="F10" s="7">
        <v>13375300</v>
      </c>
    </row>
    <row r="11" spans="2:8" x14ac:dyDescent="0.25">
      <c r="B11" s="16"/>
      <c r="C11" s="4">
        <v>10</v>
      </c>
      <c r="D11" s="2">
        <v>95</v>
      </c>
      <c r="E11" s="2" t="s">
        <v>4</v>
      </c>
      <c r="F11" s="3">
        <v>7269</v>
      </c>
    </row>
    <row r="12" spans="2:8" x14ac:dyDescent="0.25">
      <c r="B12" s="19" t="s">
        <v>7</v>
      </c>
      <c r="C12" s="20"/>
      <c r="D12" s="20"/>
      <c r="E12" s="21"/>
      <c r="F12" s="8">
        <f>SUM(F4:F11)</f>
        <v>79496595.399999991</v>
      </c>
    </row>
    <row r="13" spans="2:8" x14ac:dyDescent="0.25">
      <c r="B13" s="15">
        <v>2021</v>
      </c>
      <c r="C13" s="4">
        <v>3</v>
      </c>
      <c r="D13" s="2">
        <v>95</v>
      </c>
      <c r="E13" s="2" t="s">
        <v>4</v>
      </c>
      <c r="F13" s="3">
        <v>5648436.5</v>
      </c>
    </row>
    <row r="14" spans="2:8" x14ac:dyDescent="0.25">
      <c r="B14" s="16"/>
      <c r="C14" s="2">
        <v>4</v>
      </c>
      <c r="D14" s="2">
        <v>95</v>
      </c>
      <c r="E14" s="2" t="s">
        <v>6</v>
      </c>
      <c r="F14" s="3">
        <v>90000</v>
      </c>
    </row>
    <row r="15" spans="2:8" x14ac:dyDescent="0.25">
      <c r="B15" s="19" t="s">
        <v>8</v>
      </c>
      <c r="C15" s="20"/>
      <c r="D15" s="20"/>
      <c r="E15" s="21"/>
      <c r="F15" s="8">
        <f>SUM(F13:F14)</f>
        <v>5738436.5</v>
      </c>
    </row>
    <row r="16" spans="2:8" x14ac:dyDescent="0.25">
      <c r="B16" s="22" t="s">
        <v>9</v>
      </c>
      <c r="C16" s="23"/>
      <c r="D16" s="23"/>
      <c r="E16" s="23"/>
      <c r="F16" s="9">
        <f>F12+F15</f>
        <v>85235031.899999991</v>
      </c>
    </row>
    <row r="17" spans="2:6" x14ac:dyDescent="0.25">
      <c r="B17" s="13" t="s">
        <v>11</v>
      </c>
    </row>
    <row r="18" spans="2:6" ht="31.5" customHeight="1" x14ac:dyDescent="0.25">
      <c r="B18" s="18" t="s">
        <v>10</v>
      </c>
      <c r="C18" s="18"/>
      <c r="D18" s="18"/>
      <c r="E18" s="18"/>
      <c r="F18" s="18"/>
    </row>
  </sheetData>
  <mergeCells count="11">
    <mergeCell ref="B13:B14"/>
    <mergeCell ref="B1:F1"/>
    <mergeCell ref="B18:F18"/>
    <mergeCell ref="B15:E15"/>
    <mergeCell ref="B16:E16"/>
    <mergeCell ref="B2:F2"/>
    <mergeCell ref="B5:B11"/>
    <mergeCell ref="B12:E12"/>
    <mergeCell ref="C5:C6"/>
    <mergeCell ref="D5:D6"/>
    <mergeCell ref="C8:C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Jose Daldegan</dc:creator>
  <cp:lastModifiedBy>Alan Jose Daldegan</cp:lastModifiedBy>
  <dcterms:created xsi:type="dcterms:W3CDTF">2021-05-24T18:40:05Z</dcterms:created>
  <dcterms:modified xsi:type="dcterms:W3CDTF">2021-05-24T21:47:35Z</dcterms:modified>
</cp:coreProperties>
</file>